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ficebaz\Desktop\"/>
    </mc:Choice>
  </mc:AlternateContent>
  <xr:revisionPtr revIDLastSave="0" documentId="8_{2286B5BC-9E4B-4394-B67A-95B9448108D5}" xr6:coauthVersionLast="47" xr6:coauthVersionMax="47" xr10:uidLastSave="{00000000-0000-0000-0000-000000000000}"/>
  <bookViews>
    <workbookView xWindow="-93" yWindow="-93" windowWidth="25786" windowHeight="13866" xr2:uid="{AC61E45C-564C-4786-93A0-B2FBCC77E233}"/>
  </bookViews>
  <sheets>
    <sheet name="Invoice" sheetId="2" r:id="rId1"/>
    <sheet name="Data" sheetId="3" r:id="rId2"/>
  </sheets>
  <definedNames>
    <definedName name="_xlnm.Print_Area" localSheetId="0">Invoice!$A$1:$G$20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10" i="2"/>
  <c r="G9" i="2"/>
  <c r="G8" i="2"/>
  <c r="G13" i="2" s="1"/>
  <c r="G14" i="2" l="1"/>
  <c r="G16" i="2" s="1"/>
  <c r="C16" i="2" s="1"/>
</calcChain>
</file>

<file path=xl/sharedStrings.xml><?xml version="1.0" encoding="utf-8"?>
<sst xmlns="http://schemas.openxmlformats.org/spreadsheetml/2006/main" count="19" uniqueCount="19">
  <si>
    <t>تاریخ:</t>
  </si>
  <si>
    <t>شماره:</t>
  </si>
  <si>
    <t>ردیف</t>
  </si>
  <si>
    <t>شرح کالا</t>
  </si>
  <si>
    <t>تعداد</t>
  </si>
  <si>
    <t>سنجش</t>
  </si>
  <si>
    <t>قیمت واحد</t>
  </si>
  <si>
    <t>قیمت کل</t>
  </si>
  <si>
    <t>نحوه پرداخت:</t>
  </si>
  <si>
    <t>مالیات</t>
  </si>
  <si>
    <t>جمع کل:</t>
  </si>
  <si>
    <t xml:space="preserve">نقدی </t>
  </si>
  <si>
    <t>جمع مالیات:</t>
  </si>
  <si>
    <t>مبلغ به حروف:</t>
  </si>
  <si>
    <t>جمع تخفیف:</t>
  </si>
  <si>
    <t>قابل پرداخت:</t>
  </si>
  <si>
    <t>آفیس باز</t>
  </si>
  <si>
    <t>تماس:</t>
  </si>
  <si>
    <t>09122279351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</si>
</sst>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IRANYekanFN"/>
      <family val="2"/>
    </font>
    <font>
      <sz val="11"/>
      <color theme="1"/>
      <name val="IRANYekanFN"/>
      <family val="2"/>
    </font>
    <font>
      <sz val="12"/>
      <color theme="1"/>
      <name val="IRANYekanFN"/>
      <family val="2"/>
    </font>
    <font>
      <b/>
      <sz val="11"/>
      <color theme="1"/>
      <name val="IRANYekanFN"/>
      <family val="2"/>
    </font>
    <font>
      <sz val="10"/>
      <color theme="1"/>
      <name val="IRANYekanFN"/>
      <family val="2"/>
    </font>
    <font>
      <b/>
      <sz val="10"/>
      <color theme="1"/>
      <name val="IRANYekanF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/>
    <xf numFmtId="0" fontId="5" fillId="0" borderId="0" xfId="0" quotePrefix="1" applyFont="1" applyAlignment="1">
      <alignment vertical="top" wrapText="1"/>
    </xf>
    <xf numFmtId="0" fontId="5" fillId="0" borderId="4" xfId="0" quotePrefix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0" fontId="5" fillId="0" borderId="0" xfId="0" applyFont="1" applyAlignment="1">
      <alignment horizontal="right" vertical="top"/>
    </xf>
    <xf numFmtId="0" fontId="5" fillId="0" borderId="4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76579</xdr:colOff>
      <xdr:row>1</xdr:row>
      <xdr:rowOff>255668</xdr:rowOff>
    </xdr:from>
    <xdr:to>
      <xdr:col>2</xdr:col>
      <xdr:colOff>3038596</xdr:colOff>
      <xdr:row>5</xdr:row>
      <xdr:rowOff>85962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F55609FC-FC85-4099-816F-515F1059F154}"/>
            </a:ext>
          </a:extLst>
        </xdr:cNvPr>
        <xdr:cNvSpPr/>
      </xdr:nvSpPr>
      <xdr:spPr>
        <a:xfrm>
          <a:off x="10788212553" y="335631"/>
          <a:ext cx="3474720" cy="869812"/>
        </a:xfrm>
        <a:prstGeom prst="roundRect">
          <a:avLst>
            <a:gd name="adj" fmla="val 13363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3075996</xdr:colOff>
      <xdr:row>1</xdr:row>
      <xdr:rowOff>267706</xdr:rowOff>
    </xdr:from>
    <xdr:to>
      <xdr:col>6</xdr:col>
      <xdr:colOff>926629</xdr:colOff>
      <xdr:row>5</xdr:row>
      <xdr:rowOff>96867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F2A4C3B5-22DF-43EE-897D-272B8ECC9CBE}"/>
            </a:ext>
          </a:extLst>
        </xdr:cNvPr>
        <xdr:cNvSpPr/>
      </xdr:nvSpPr>
      <xdr:spPr>
        <a:xfrm>
          <a:off x="10784590705" y="385298"/>
          <a:ext cx="3584448" cy="868680"/>
        </a:xfrm>
        <a:prstGeom prst="roundRect">
          <a:avLst>
            <a:gd name="adj" fmla="val 13118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122297</xdr:colOff>
      <xdr:row>17</xdr:row>
      <xdr:rowOff>12850</xdr:rowOff>
    </xdr:from>
    <xdr:to>
      <xdr:col>2</xdr:col>
      <xdr:colOff>3043297</xdr:colOff>
      <xdr:row>19</xdr:row>
      <xdr:rowOff>228514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7457AB7C-37EC-4CE2-B9C0-BDA8355B198B}"/>
            </a:ext>
          </a:extLst>
        </xdr:cNvPr>
        <xdr:cNvSpPr/>
      </xdr:nvSpPr>
      <xdr:spPr>
        <a:xfrm>
          <a:off x="10788207852" y="4067442"/>
          <a:ext cx="3504259" cy="770702"/>
        </a:xfrm>
        <a:prstGeom prst="roundRect">
          <a:avLst>
            <a:gd name="adj" fmla="val 12932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3076223</xdr:colOff>
      <xdr:row>17</xdr:row>
      <xdr:rowOff>22258</xdr:rowOff>
    </xdr:from>
    <xdr:to>
      <xdr:col>6</xdr:col>
      <xdr:colOff>927236</xdr:colOff>
      <xdr:row>19</xdr:row>
      <xdr:rowOff>237922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5E42EC5E-F160-494A-95C6-E45C5F6C87BB}"/>
            </a:ext>
          </a:extLst>
        </xdr:cNvPr>
        <xdr:cNvSpPr/>
      </xdr:nvSpPr>
      <xdr:spPr>
        <a:xfrm>
          <a:off x="10784590098" y="4076850"/>
          <a:ext cx="3584828" cy="770702"/>
        </a:xfrm>
        <a:prstGeom prst="roundRect">
          <a:avLst>
            <a:gd name="adj" fmla="val 14617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99481</xdr:colOff>
      <xdr:row>17</xdr:row>
      <xdr:rowOff>11641</xdr:rowOff>
    </xdr:from>
    <xdr:to>
      <xdr:col>2</xdr:col>
      <xdr:colOff>766704</xdr:colOff>
      <xdr:row>17</xdr:row>
      <xdr:rowOff>188148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F2DCCAF-5477-48BB-91D4-625D031DE7EA}"/>
            </a:ext>
          </a:extLst>
        </xdr:cNvPr>
        <xdr:cNvSpPr txBox="1"/>
      </xdr:nvSpPr>
      <xdr:spPr>
        <a:xfrm>
          <a:off x="10790484445" y="4066233"/>
          <a:ext cx="1250482" cy="176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fa-IR" sz="900" b="0" i="0" u="none" strike="noStrike">
              <a:solidFill>
                <a:schemeClr val="dk1"/>
              </a:solidFill>
              <a:effectLst/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مهر و امضا خریدار:</a:t>
          </a:r>
          <a:r>
            <a:rPr lang="fa-IR" sz="900"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 </a:t>
          </a:r>
          <a:endParaRPr lang="en-US" sz="900">
            <a:latin typeface="IRANYekanFN" panose="020B0506030804020204" pitchFamily="34" charset="-78"/>
            <a:ea typeface="Tahoma" panose="020B0604030504040204" pitchFamily="34" charset="0"/>
            <a:cs typeface="IRANYekanFN" panose="020B0506030804020204" pitchFamily="34" charset="-78"/>
          </a:endParaRPr>
        </a:p>
      </xdr:txBody>
    </xdr:sp>
    <xdr:clientData/>
  </xdr:twoCellAnchor>
  <xdr:twoCellAnchor>
    <xdr:from>
      <xdr:col>2</xdr:col>
      <xdr:colOff>3064109</xdr:colOff>
      <xdr:row>17</xdr:row>
      <xdr:rowOff>30457</xdr:rowOff>
    </xdr:from>
    <xdr:to>
      <xdr:col>4</xdr:col>
      <xdr:colOff>263408</xdr:colOff>
      <xdr:row>17</xdr:row>
      <xdr:rowOff>188148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6EB26D9-7BBE-41A1-8178-4C98C4C4A9AA}"/>
            </a:ext>
          </a:extLst>
        </xdr:cNvPr>
        <xdr:cNvSpPr txBox="1"/>
      </xdr:nvSpPr>
      <xdr:spPr>
        <a:xfrm>
          <a:off x="10786839074" y="4085049"/>
          <a:ext cx="1347966" cy="1576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fa-IR" sz="1000" b="0" i="0" u="none" strike="noStrike">
              <a:solidFill>
                <a:schemeClr val="dk1"/>
              </a:solidFill>
              <a:effectLst/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مهر و امضا فروشنده:</a:t>
          </a:r>
          <a:r>
            <a:rPr lang="fa-IR" sz="1000"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 </a:t>
          </a:r>
          <a:endParaRPr lang="en-US" sz="1000">
            <a:latin typeface="IRANYekanFN" panose="020B0506030804020204" pitchFamily="34" charset="-78"/>
            <a:ea typeface="Tahoma" panose="020B0604030504040204" pitchFamily="34" charset="0"/>
            <a:cs typeface="IRANYekanFN" panose="020B0506030804020204" pitchFamily="34" charset="-78"/>
          </a:endParaRPr>
        </a:p>
      </xdr:txBody>
    </xdr:sp>
    <xdr:clientData/>
  </xdr:twoCellAnchor>
  <xdr:twoCellAnchor>
    <xdr:from>
      <xdr:col>0</xdr:col>
      <xdr:colOff>75258</xdr:colOff>
      <xdr:row>2</xdr:row>
      <xdr:rowOff>16110</xdr:rowOff>
    </xdr:from>
    <xdr:to>
      <xdr:col>2</xdr:col>
      <xdr:colOff>799630</xdr:colOff>
      <xdr:row>2</xdr:row>
      <xdr:rowOff>141111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7B2B49-CD44-492A-A6A4-8211B2573830}"/>
            </a:ext>
          </a:extLst>
        </xdr:cNvPr>
        <xdr:cNvSpPr txBox="1"/>
      </xdr:nvSpPr>
      <xdr:spPr>
        <a:xfrm>
          <a:off x="10790451519" y="368888"/>
          <a:ext cx="1237075" cy="125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fa-IR" sz="1000" b="1" baseline="0"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مشخصات فروشنده</a:t>
          </a:r>
        </a:p>
        <a:p>
          <a:pPr algn="r" rtl="1"/>
          <a:endParaRPr lang="en-US" sz="1100" b="1">
            <a:latin typeface="IRANYekanFN" panose="020B0506030804020204" pitchFamily="34" charset="-78"/>
            <a:ea typeface="Tahoma" panose="020B0604030504040204" pitchFamily="34" charset="0"/>
            <a:cs typeface="IRANYekanFN" panose="020B0506030804020204" pitchFamily="34" charset="-78"/>
          </a:endParaRPr>
        </a:p>
      </xdr:txBody>
    </xdr:sp>
    <xdr:clientData/>
  </xdr:twoCellAnchor>
  <xdr:twoCellAnchor>
    <xdr:from>
      <xdr:col>2</xdr:col>
      <xdr:colOff>3062114</xdr:colOff>
      <xdr:row>2</xdr:row>
      <xdr:rowOff>1645</xdr:rowOff>
    </xdr:from>
    <xdr:to>
      <xdr:col>4</xdr:col>
      <xdr:colOff>28224</xdr:colOff>
      <xdr:row>2</xdr:row>
      <xdr:rowOff>159924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93A6C671-F34C-4BBC-A0C2-0CB4E8085FD3}"/>
            </a:ext>
          </a:extLst>
        </xdr:cNvPr>
        <xdr:cNvSpPr txBox="1"/>
      </xdr:nvSpPr>
      <xdr:spPr>
        <a:xfrm>
          <a:off x="10787074258" y="354423"/>
          <a:ext cx="1114777" cy="1582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000" b="1" baseline="0">
              <a:latin typeface="IRANYekanFN" panose="020B0506030804020204" pitchFamily="34" charset="-78"/>
              <a:ea typeface="Tahoma" panose="020B0604030504040204" pitchFamily="34" charset="0"/>
              <a:cs typeface="IRANYekanFN" panose="020B0506030804020204" pitchFamily="34" charset="-78"/>
            </a:rPr>
            <a:t>مشخصات خریدار</a:t>
          </a:r>
        </a:p>
        <a:p>
          <a:pPr algn="r" rtl="1"/>
          <a:endParaRPr lang="en-US" sz="1100" b="1">
            <a:latin typeface="IRANYekanFN" panose="020B0506030804020204" pitchFamily="34" charset="-78"/>
            <a:ea typeface="Tahoma" panose="020B0604030504040204" pitchFamily="34" charset="0"/>
            <a:cs typeface="IRANYekanFN" panose="020B0506030804020204" pitchFamily="34" charset="-78"/>
          </a:endParaRPr>
        </a:p>
      </xdr:txBody>
    </xdr:sp>
    <xdr:clientData/>
  </xdr:twoCellAnchor>
  <xdr:twoCellAnchor editAs="oneCell">
    <xdr:from>
      <xdr:col>1</xdr:col>
      <xdr:colOff>51740</xdr:colOff>
      <xdr:row>2</xdr:row>
      <xdr:rowOff>206963</xdr:rowOff>
    </xdr:from>
    <xdr:to>
      <xdr:col>2</xdr:col>
      <xdr:colOff>1867841</xdr:colOff>
      <xdr:row>4</xdr:row>
      <xdr:rowOff>263408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B126100-205C-BFF2-289E-856BAD1B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9383308" y="559741"/>
          <a:ext cx="2248841" cy="550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8BF3-30F3-49C4-A477-937DAD80E90F}">
  <dimension ref="B1:G25"/>
  <sheetViews>
    <sheetView showGridLines="0" rightToLeft="1" tabSelected="1" zoomScale="85" zoomScaleNormal="85" zoomScaleSheetLayoutView="90" workbookViewId="0">
      <selection activeCell="F21" sqref="F21"/>
    </sheetView>
  </sheetViews>
  <sheetFormatPr defaultColWidth="9.1171875" defaultRowHeight="21.35" x14ac:dyDescent="1.25"/>
  <cols>
    <col min="1" max="1" width="1.1171875" style="3" customWidth="1"/>
    <col min="2" max="2" width="6" style="3" customWidth="1"/>
    <col min="3" max="3" width="49.52734375" style="3" customWidth="1"/>
    <col min="4" max="4" width="8.1171875" style="3" customWidth="1"/>
    <col min="5" max="5" width="9.1171875" style="3"/>
    <col min="6" max="6" width="12.87890625" style="3" customWidth="1"/>
    <col min="7" max="7" width="13.3515625" style="3" customWidth="1"/>
    <col min="8" max="16384" width="9.1171875" style="3"/>
  </cols>
  <sheetData>
    <row r="1" spans="2:7" ht="6.45" customHeight="1" x14ac:dyDescent="1.25">
      <c r="G1" s="4"/>
    </row>
    <row r="2" spans="2:7" s="2" customFormat="1" x14ac:dyDescent="0.5">
      <c r="B2" s="33" t="s">
        <v>0</v>
      </c>
      <c r="C2" s="33"/>
      <c r="D2" s="5"/>
      <c r="F2" s="26" t="s">
        <v>1</v>
      </c>
      <c r="G2" s="6"/>
    </row>
    <row r="3" spans="2:7" s="2" customFormat="1" ht="23.7" x14ac:dyDescent="0.5">
      <c r="B3" s="34"/>
      <c r="C3" s="34"/>
      <c r="F3" s="1"/>
    </row>
    <row r="4" spans="2:7" s="2" customFormat="1" ht="15" customHeight="1" x14ac:dyDescent="0.5">
      <c r="B4" s="7"/>
    </row>
    <row r="5" spans="2:7" s="2" customFormat="1" x14ac:dyDescent="0.5">
      <c r="B5" s="35"/>
      <c r="C5" s="35"/>
      <c r="D5" s="35"/>
      <c r="E5" s="35"/>
    </row>
    <row r="6" spans="2:7" ht="14.7" customHeight="1" x14ac:dyDescent="1.25"/>
    <row r="7" spans="2:7" ht="23.7" x14ac:dyDescent="1.25">
      <c r="B7" s="8" t="s">
        <v>2</v>
      </c>
      <c r="C7" s="9" t="s">
        <v>3</v>
      </c>
      <c r="D7" s="8" t="s">
        <v>4</v>
      </c>
      <c r="E7" s="8" t="s">
        <v>5</v>
      </c>
      <c r="F7" s="8" t="s">
        <v>6</v>
      </c>
      <c r="G7" s="8" t="s">
        <v>7</v>
      </c>
    </row>
    <row r="8" spans="2:7" ht="20.7" customHeight="1" x14ac:dyDescent="1.25">
      <c r="B8" s="16"/>
      <c r="C8" s="17"/>
      <c r="D8" s="16"/>
      <c r="E8" s="16"/>
      <c r="F8" s="18"/>
      <c r="G8" s="18">
        <f t="shared" ref="G8:G12" si="0">F8*D8</f>
        <v>0</v>
      </c>
    </row>
    <row r="9" spans="2:7" ht="20.7" customHeight="1" x14ac:dyDescent="1.25">
      <c r="B9" s="16"/>
      <c r="C9" s="17"/>
      <c r="D9" s="16"/>
      <c r="E9" s="16"/>
      <c r="F9" s="18"/>
      <c r="G9" s="18">
        <f t="shared" si="0"/>
        <v>0</v>
      </c>
    </row>
    <row r="10" spans="2:7" ht="20.7" customHeight="1" x14ac:dyDescent="1.25">
      <c r="B10" s="16"/>
      <c r="C10" s="17"/>
      <c r="D10" s="16"/>
      <c r="E10" s="16"/>
      <c r="F10" s="18"/>
      <c r="G10" s="18">
        <f t="shared" si="0"/>
        <v>0</v>
      </c>
    </row>
    <row r="11" spans="2:7" ht="20.7" customHeight="1" x14ac:dyDescent="1.25">
      <c r="B11" s="16"/>
      <c r="C11" s="17"/>
      <c r="D11" s="16"/>
      <c r="E11" s="16"/>
      <c r="F11" s="18"/>
      <c r="G11" s="18">
        <f t="shared" si="0"/>
        <v>0</v>
      </c>
    </row>
    <row r="12" spans="2:7" ht="20.7" customHeight="1" x14ac:dyDescent="1.25">
      <c r="B12" s="16"/>
      <c r="C12" s="17"/>
      <c r="D12" s="16"/>
      <c r="E12" s="16"/>
      <c r="F12" s="18"/>
      <c r="G12" s="18">
        <f t="shared" si="0"/>
        <v>0</v>
      </c>
    </row>
    <row r="13" spans="2:7" x14ac:dyDescent="1.25">
      <c r="B13" s="19" t="s">
        <v>8</v>
      </c>
      <c r="C13" s="20"/>
      <c r="D13" s="24" t="s">
        <v>9</v>
      </c>
      <c r="E13" s="25">
        <v>0.09</v>
      </c>
      <c r="F13" s="23" t="s">
        <v>10</v>
      </c>
      <c r="G13" s="18">
        <f>SUM(G8:G12)</f>
        <v>0</v>
      </c>
    </row>
    <row r="14" spans="2:7" s="2" customFormat="1" x14ac:dyDescent="0.5">
      <c r="B14" s="19"/>
      <c r="C14" s="19" t="s">
        <v>11</v>
      </c>
      <c r="D14" s="19"/>
      <c r="E14" s="10"/>
      <c r="F14" s="23" t="s">
        <v>12</v>
      </c>
      <c r="G14" s="18">
        <f>(G13*E13)</f>
        <v>0</v>
      </c>
    </row>
    <row r="15" spans="2:7" x14ac:dyDescent="1.25">
      <c r="B15" s="21" t="s">
        <v>13</v>
      </c>
      <c r="C15" s="12"/>
      <c r="D15" s="14"/>
      <c r="E15" s="15"/>
      <c r="F15" s="23" t="s">
        <v>14</v>
      </c>
      <c r="G15" s="18"/>
    </row>
    <row r="16" spans="2:7" x14ac:dyDescent="1.25">
      <c r="B16" s="12"/>
      <c r="C16" s="36" t="str">
        <f>IF(NOT(ISNUMBER(G16)),"",CHOOSE(MID(TEXT(G16,"000000000000000"),1,1)+1,,"صد","دويست","سيصد","چهارصد","پانصد","ششصد","هفتصد","هشتصد","نهصد")
&amp;IF(--MID(TEXT(G16,"000000000000000"),1,1)=0,,IF(AND(--MID(TEXT(G16,"000000000000000"),2,1)=0,--MID(TEXT(G16,"000000000000000"),3,1)=0),," و "))
&amp;CHOOSE(MID(TEXT(G16,"000000000000000"),2,1)+1,,,"بيست","سي","چهل","پنجاه","شصت","هفتاد","هشتاد","نود")
&amp;IF(OR(--MID(TEXT(G16,"000000000000000"),2,1)=0,--MID(TEXT(G16,"000000000000000"),2,1)=1,--MID(TEXT(G16,"000000000000000"),3,1)=0),," و ")
&amp;IF(--MID(TEXT(G16,"000000000000000"),2,1)&lt;&gt;1,CHOOSE(MID(TEXT(G16,"000000000000000"),3,1)+1,,"يک","دو","سه","چهار","پنج","شش","هفت","هشت","نه"),CHOOSE(MID(TEXT(G16,"000000000000000"),3,1)+1,"ده","يازده","دوازده","سيزده","چهارده","پانزده","شانزده","هفده","هجده","نوزده"))
&amp;IF(--MID(TEXT(G16,"000000000000000"),1,3)=0,,IF(--RIGHT(TEXT(G16,"000000000000000"),12)&gt;0," تريليارد و "," تريليارد"))
&amp;CHOOSE(MID(TEXT(G16,"000000000000000"),4,1)+1,,"صد","دويست","سيصد","چهارصد","پانصد","ششصد","هفتصد","هشتصد","نهصد")
&amp;IF(--MID(TEXT(G16,"000000000000000"),4,1)=0,,IF(AND(--MID(TEXT(G16,"000000000000000"),5,1)=0,--MID(TEXT(G16,"000000000000000"),6,1)=0),," و "))
&amp;CHOOSE(MID(TEXT(G16,"000000000000000"),5,1)+1,,,"بيست","سي","چهل","پنجاه","شصت","هفتاد","هشتاد","نود")
&amp;IF(OR(--MID(TEXT(G16,"000000000000000"),5,1)=0,--MID(TEXT(G16,"000000000000000"),5,1)=1,--MID(TEXT(G16,"000000000000000"),6,1)=0),," و ")
&amp;IF(--MID(TEXT(G16,"000000000000000"),5,1)&lt;&gt;1,CHOOSE(MID(TEXT(G16,"000000000000000"),6,1)+1,,"يک","دو","سه","چهار","پنج","شش","هفت","هشت","نه"),CHOOSE(MID(TEXT(G16,"000000000000000"),6,1)+1,"ده","يازده","دوازده","سيزده","چهارده","پانزده","شانزده","هفده","هجده","نوزده"))
&amp;IF(--MID(TEXT(G16,"000000000000000"),4,3)=0,,IF(--RIGHT(TEXT(G16,"000000000000000"),9)&gt;0," ميليارد و "," ميليارد"))
&amp;CHOOSE(MID(TEXT(G16,"000000000000000"),7,1)+1,,"صد","دويست","سيصد","چهارصد","پانصد","ششصد","هفتصد","هشتصد","نهصد")
&amp;IF(--MID(TEXT(G16,"000000000000000"),7,1)=0,,IF(AND(--MID(TEXT(G16,"000000000000000"),8,1)=0,--MID(TEXT(G16,"000000000000000"),9,1)=0),," و "))
&amp;CHOOSE(MID(TEXT(G16,"000000000000000"),8,1)+1,,,"بيست","سي","چهل","پنجاه","شصت","هفتاد","هشتاد","نود")
&amp;IF(OR(--MID(TEXT(G16,"000000000000000"),8,1)=0,--MID(TEXT(G16,"000000000000000"),8,1)=1,--MID(TEXT(G16,"000000000000000"),9,1)=0),," و ")
&amp;IF(--MID(TEXT(G16,"000000000000000"),8,1)&lt;&gt;1,CHOOSE(MID(TEXT(G16,"000000000000000"),9,1)+1,,"يک","دو","سه","چهار","پنج","شش","هفت","هشت","نه"),CHOOSE(MID(TEXT(G16,"000000000000000"),9,1)+1,"ده","يازده","دوازده","سيزده","چهارده","پانزده","شانزده","هفده","هجده","نوزده"))
&amp;IF(--MID(TEXT(G16,"000000000000000"),7,3)=0,,IF(--RIGHT(TEXT(G16,"000000000000000"),6)&gt;0," ميليون و "," ميليون"))
&amp;CHOOSE(MID(TEXT(G16,"000000000000000"),10,1)+1,,"صد","دويست","سيصد","چهارصد","پانصد","ششصد","هفتصد","هشتصد","نهصد")
&amp;IF(--MID(TEXT(G16,"000000000000000"),10,1)=0,,IF(AND(--MID(TEXT(G16,"000000000000000"),11,1)=0,--MID(TEXT(G16,"000000000000000"),12,1)=0),," و "))
&amp;CHOOSE(MID(TEXT(G16,"000000000000000"),11,1)+1,,,"بيست","سي","چهل","پنجاه","شصت","هفتاد","هشتاد","نود")
&amp;IF(OR(--MID(TEXT(G16,"000000000000000"),11,1)=0,--MID(TEXT(G16,"000000000000000"),11,1)=1,--MID(TEXT(G16,"000000000000000"),12,1)=0),," و ")
&amp;IF(--MID(TEXT(G16,"000000000000000"),11,1)&lt;&gt;1,CHOOSE(MID(TEXT(G16,"000000000000000"),12,1)+1,,"يک","دو","سه","چهار","پنج","شش","هفت","هشت","نه"),CHOOSE(MID(TEXT(G16,"000000000000000"),12,1)+1,"ده","يازده","دوازده","سيزده","چهارده","پانزده","شانزده","هفده","هجده","نوزده"))
&amp;IF(--MID(TEXT(G16,"000000000000000"),10,3)=0,,IF(--RIGHT(TEXT(G16,"000000000000000"),3)&gt;0," هزار و "," هزار"))
&amp;IF(AND(--TEXT(G16,"000000000000000")=0,G16&lt;&gt;""),"صفر",CHOOSE(MID(TEXT(G16,"000000000000000"),13,1)+1,,"صد","دويست","سيصد","چهارصد","پانصد","ششصد","هفتصد","هشتصد","نهصد")
&amp;IF(--MID(TEXT(G16,"000000000000000"),13,1)=0,,IF(AND(--MID(TEXT(G16,"000000000000000"),14,1)=0,--MID(TEXT(G16,"000000000000000"),15,1)=0),," و "))
&amp;CHOOSE(MID(TEXT(G16,"000000000000000"),14,1)+1,,,"بيست","سي","چهل","پنجاه","شصت","هفتاد","هشتاد","نود")
&amp;IF(OR(--MID(TEXT(G16,"000000000000000"),14,1)=0,--MID(TEXT(G16,"000000000000000"),14,1)=1,--MID(TEXT(G16,"000000000000000"),15,1)=0),," و ")
&amp;IF(--MID(TEXT(G16,"000000000000000"),14,1)&lt;&gt;1,CHOOSE(MID(TEXT(G16,"000000000000000"),15,1)+1,,"يک","دو","سه","چهار","پنج","شش","هفت","هشت","نه"),CHOOSE(MID(TEXT(G16,"000000000000000"),15,1)+1,"ده","يازده","دوازده","سيزده","چهارده","پانزده","شانزده","هفده","هجده","نوزده")))) &amp; " " &amp;"تومان"</f>
        <v>صفر تومان</v>
      </c>
      <c r="D16" s="36"/>
      <c r="E16" s="37"/>
      <c r="F16" s="23" t="s">
        <v>15</v>
      </c>
      <c r="G16" s="18">
        <f>G13+G14-G15</f>
        <v>0</v>
      </c>
    </row>
    <row r="17" spans="2:7" ht="7" customHeight="1" x14ac:dyDescent="1.25">
      <c r="B17" s="12"/>
      <c r="C17" s="22"/>
      <c r="D17" s="22"/>
      <c r="E17" s="22"/>
      <c r="F17" s="27"/>
      <c r="G17" s="28"/>
    </row>
    <row r="19" spans="2:7" ht="22.5" customHeight="1" x14ac:dyDescent="1.25">
      <c r="B19" s="31"/>
      <c r="C19" s="31"/>
      <c r="D19" s="32"/>
      <c r="E19" s="32"/>
      <c r="F19" s="32"/>
      <c r="G19" s="32"/>
    </row>
    <row r="20" spans="2:7" x14ac:dyDescent="1.25">
      <c r="B20" s="31"/>
      <c r="C20" s="31"/>
      <c r="D20" s="32"/>
      <c r="E20" s="32"/>
      <c r="F20" s="32"/>
      <c r="G20" s="32"/>
    </row>
    <row r="21" spans="2:7" x14ac:dyDescent="1.25">
      <c r="B21" s="11"/>
      <c r="C21" s="11"/>
      <c r="D21" s="12"/>
      <c r="E21" s="12"/>
      <c r="F21" s="12"/>
      <c r="G21" s="12"/>
    </row>
    <row r="25" spans="2:7" s="13" customFormat="1" ht="23.7" x14ac:dyDescent="1.4"/>
  </sheetData>
  <mergeCells count="6">
    <mergeCell ref="B19:C20"/>
    <mergeCell ref="D19:G20"/>
    <mergeCell ref="B2:C2"/>
    <mergeCell ref="B3:C3"/>
    <mergeCell ref="B5:E5"/>
    <mergeCell ref="C16:E16"/>
  </mergeCells>
  <dataValidations count="2">
    <dataValidation type="list" allowBlank="1" showInputMessage="1" showErrorMessage="1" sqref="C14" xr:uid="{DA3CAF99-A62D-489C-AB21-D590D8E30A94}">
      <formula1>"نقدی ,غیر نقدی"</formula1>
    </dataValidation>
    <dataValidation type="list" allowBlank="1" showInputMessage="1" showErrorMessage="1" sqref="E10:E12" xr:uid="{A9145796-4C9D-4BC4-8112-85049ED6A851}">
      <formula1>"عدد,متر,کیلو"</formula1>
    </dataValidation>
  </dataValidations>
  <pageMargins left="0.06" right="0.21" top="0.19" bottom="0.06" header="0.13" footer="0.05"/>
  <pageSetup paperSize="1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D890-A49A-4C31-B366-227FCBFC5164}">
  <dimension ref="B2:C3"/>
  <sheetViews>
    <sheetView showGridLines="0" rightToLeft="1" workbookViewId="0">
      <selection activeCell="C13" sqref="C13"/>
    </sheetView>
  </sheetViews>
  <sheetFormatPr defaultRowHeight="21.35" x14ac:dyDescent="1.25"/>
  <cols>
    <col min="1" max="1" width="8.9375" style="3"/>
    <col min="2" max="2" width="8.3515625" style="3" customWidth="1"/>
    <col min="3" max="3" width="13.87890625" style="3" bestFit="1" customWidth="1"/>
    <col min="4" max="4" width="8.9375" style="3"/>
    <col min="5" max="5" width="17" style="3" customWidth="1"/>
    <col min="6" max="16384" width="8.9375" style="3"/>
  </cols>
  <sheetData>
    <row r="2" spans="2:3" x14ac:dyDescent="1.25">
      <c r="B2" s="29" t="s">
        <v>16</v>
      </c>
    </row>
    <row r="3" spans="2:3" x14ac:dyDescent="1.25">
      <c r="B3" s="29" t="s">
        <v>17</v>
      </c>
      <c r="C3" s="30" t="s">
        <v>18</v>
      </c>
    </row>
  </sheetData>
  <pageMargins left="0.7" right="0.7" top="0.75" bottom="0.75" header="0.3" footer="0.3"/>
  <ignoredErrors>
    <ignoredError sqref="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Invoice</vt:lpstr>
      <vt:lpstr>Data</vt:lpstr>
      <vt:lpstr>Invoice!Print_Area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Bahri</dc:creator>
  <cp:lastModifiedBy>Nader Bahri</cp:lastModifiedBy>
  <cp:lastPrinted>2026-08-16T14:29:24Z</cp:lastPrinted>
  <dcterms:created xsi:type="dcterms:W3CDTF">2021-09-24T05:56:53Z</dcterms:created>
  <dcterms:modified xsi:type="dcterms:W3CDTF">2026-08-16T16:34:28Z</dcterms:modified>
</cp:coreProperties>
</file>